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NH HOA\LY TU TRONG\BAO CAO 2021\DG CHUYEN MON NV 2021\2021\"/>
    </mc:Choice>
  </mc:AlternateContent>
  <xr:revisionPtr revIDLastSave="0" documentId="13_ncr:1_{C0C66166-A4FB-4417-878D-44EC8F86AC1D}" xr6:coauthVersionLast="36" xr6:coauthVersionMax="36" xr10:uidLastSave="{00000000-0000-0000-0000-000000000000}"/>
  <bookViews>
    <workbookView xWindow="120" yWindow="240" windowWidth="15240" windowHeight="7815" xr2:uid="{00000000-000D-0000-FFFF-FFFF00000000}"/>
  </bookViews>
  <sheets>
    <sheet name="NHANVIEN" sheetId="10" r:id="rId1"/>
  </sheets>
  <definedNames>
    <definedName name="_xlnm.Print_Titles" localSheetId="0">NHANVIEN!$11:$12</definedName>
  </definedNames>
  <calcPr calcId="179021"/>
  <fileRecoveryPr autoRecover="0"/>
</workbook>
</file>

<file path=xl/calcChain.xml><?xml version="1.0" encoding="utf-8"?>
<calcChain xmlns="http://schemas.openxmlformats.org/spreadsheetml/2006/main">
  <c r="E52" i="10" l="1"/>
  <c r="E49" i="10"/>
  <c r="E48" i="10" s="1"/>
  <c r="E42" i="10"/>
  <c r="E39" i="10"/>
  <c r="E34" i="10"/>
  <c r="E28" i="10"/>
  <c r="E21" i="10"/>
  <c r="E17" i="10"/>
  <c r="E14" i="10"/>
  <c r="E13" i="10"/>
  <c r="E20" i="10" l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l="1"/>
  <c r="B56" i="10" s="1"/>
  <c r="B20" i="10"/>
  <c r="C13" i="10"/>
  <c r="E56" i="10"/>
  <c r="C48" i="10"/>
  <c r="C20" i="10"/>
  <c r="E57" i="10" l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<sst xmlns="http://schemas.openxmlformats.org/spreadsheetml/2006/main" count="128" uniqueCount="97">
  <si>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</si>
  <si>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</si>
  <si>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</si>
  <si>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</si>
  <si>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</si>
  <si>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</si>
  <si>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</si>
  <si>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</si>
  <si>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</si>
  <si>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</si>
  <si>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</si>
  <si>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</si>
  <si>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</si>
  <si>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</si>
  <si>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</si>
  <si>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</si>
  <si>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</si>
  <si>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</si>
  <si>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</si>
  <si>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</si>
  <si>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</si>
  <si>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</si>
  <si>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</si>
  <si>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</si>
  <si>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</si>
  <si>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</si>
  <si>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</si>
  <si>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</si>
  <si>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</si>
  <si>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</si>
  <si>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</si>
  <si>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</si>
  <si>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</si>
  <si>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</si>
  <si>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</si>
  <si>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</si>
  <si>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</si>
  <si>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</si>
  <si>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</si>
  <si>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</si>
  <si>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</si>
  <si>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</si>
  <si>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</si>
  <si>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</si>
  <si>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</si>
  <si>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</si>
  <si>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</si>
  <si>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</si>
  <si>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</si>
  <si>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</si>
  <si>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</si>
  <si>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</si>
  <si>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</si>
  <si>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</si>
  <si>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</si>
  <si>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</si>
  <si>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</si>
  <si>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2020-2021
(Mẫu 02- Áp dụng đối với nhân viên các đơn vị chức năng)</t>
  </si>
  <si>
    <t xml:space="preserve">           Họ và tên:   TRƯƠNG HỮU LỘC</t>
  </si>
  <si>
    <t xml:space="preserve">           Trình độ chuyên môn: Cử nhân công nghệ thông tin</t>
  </si>
  <si>
    <t xml:space="preserve">           Chức danh nghề nghiệp (CDNN): Chuyên viên 01.003</t>
  </si>
  <si>
    <t>Cử nhân đại học công nghệ thông tin</t>
  </si>
  <si>
    <t>Bằng Cử nhân Đại học công nghệ thông tin</t>
  </si>
  <si>
    <t>Chứng chỉ sơ cấp</t>
  </si>
  <si>
    <t>Chứng chỉ B Anh văn</t>
  </si>
  <si>
    <t>Chứng chỉ chuyên viên</t>
  </si>
  <si>
    <t>Ghi nhận việc thực hiện nội quy Nhà trường của CB-GV-NV qua hệ thống Camera, bảo trì camera, wifi, lưu trữ dữ liệu phòng học zoom, hình ảnh sự kiện trong trường.</t>
  </si>
  <si>
    <t>Có lập lịch làm việc cá nhân trên egov và gán quyền xem cho CB, NV trong đơn vị</t>
  </si>
  <si>
    <t>Cẩn thận, nghiêm túc và trách nhiệm với công việc, tinh thần học hỏi, cầu tiến.</t>
  </si>
  <si>
    <t>Hoàn thành công việc đúng tiến độ được giao</t>
  </si>
  <si>
    <t xml:space="preserve"> Có thời gian làm việc tại trường trên 2 năm</t>
  </si>
  <si>
    <t>Kết quả thi đua hàng tháng trong năm học được xếp loại A.</t>
  </si>
  <si>
    <t xml:space="preserve">Kết quả đánh giá xếp loại VC-NLĐ loại Xuất sắc. </t>
  </si>
  <si>
    <t>Trong năm không bị HĐ Thi đua nhắc nhở ghi nhận vào Sổ họp đơn vị</t>
  </si>
  <si>
    <t xml:space="preserve">Thực hiện nghiêm túc nội quy cơ quan. </t>
  </si>
  <si>
    <t>Tham gia đầy đủ, đúng giờ các cuộc họp của đơn vị và nhà trường</t>
  </si>
  <si>
    <t>Sắp xếp hồ sơ công việc gọn gàng, phân loại theo quy định lưu trữ hồ sơ.</t>
  </si>
  <si>
    <t xml:space="preserve"> Sử dụng tốt  máy móc thiết bị công nghệ phục vụ công tác chuyên môn.</t>
  </si>
  <si>
    <t>Trong năm học không có thời gian nghỉ ốm dưới 10 ngày</t>
  </si>
  <si>
    <t>Chủ động trong công việc. Khả năng làm việc độc lập, phối hợp với đồng nghiệp để cùng hoàn hoàn thành tốt công tác.</t>
  </si>
  <si>
    <t xml:space="preserve">Thái độ hòa nhã, tự tin, tôn trọng và lắng nghe ý kiến cấp trên, đồng nghiệp. </t>
  </si>
  <si>
    <t>Tham gia cổ vũ bóng đá cấp trường</t>
  </si>
  <si>
    <t>Đạt danh hiệu Công đoàn viên xuất sắc</t>
  </si>
  <si>
    <t>Tham gia đầy đủ và đạt yêu cầu các khóa đào tạo, bồi dưỡng nâng cao trình độ chuyên môn nghiệp vụ, bồi dưỡng chính trị.</t>
  </si>
  <si>
    <t>Tự học tập, bồi dưỡng, rèn luyện nâng cao trình độ chuyên môn, nghiệp vụ phù hợp với vị trí việc làm</t>
  </si>
  <si>
    <t>Tham gia đóng góp ý 
kiến xây dựng công tác chuyên môn, nghiệp vụ trong đơn vị. </t>
  </si>
  <si>
    <t>Đạt LĐTT</t>
  </si>
  <si>
    <t>Nguyễn Hữu Thiện</t>
  </si>
  <si>
    <t xml:space="preserve">                                        Trương Hữu Lộc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</si>
  <si>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TT ĐHQLDL</t>
    </r>
  </si>
  <si>
    <t xml:space="preserve">           Đơn vị:  Trung tâm Điều hành và Quản lý dữ liệu</t>
  </si>
  <si>
    <t>Tp.HCM, ngày  18   tháng  06   năm 2021</t>
  </si>
  <si>
    <t xml:space="preserve">
Tham gia các hoạt động, phong trào của Trường
</t>
  </si>
  <si>
    <t xml:space="preserve">
Tham gia đóng góp các hoạt động, phong trào:
- Hỗ trợ CĐ nghành
- Ủng hộ Văcxin
</t>
  </si>
  <si>
    <t>-Trong năm học nghỉ việc riêng từ 1-3 ngày</t>
  </si>
  <si>
    <t>-Trong năm học  nghỉ việc riêng từ 1-3 ngày</t>
  </si>
  <si>
    <t>Tp.HCM, ngày   tháng  6 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</si>
</sst>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quotePrefix="1" applyFont="1"/>
    <xf numFmtId="0" fontId="10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topLeftCell="A55" zoomScaleNormal="100" workbookViewId="0">
      <selection activeCell="B66" sqref="B66"/>
    </sheetView>
  </sheetViews>
  <sheetFormatPr defaultRowHeight="16.5" x14ac:dyDescent="0.25"/>
  <cols>
    <col min="1" max="1" width="52.33203125" style="5" customWidth="1"/>
    <col min="2" max="2" width="8.44140625" style="5" customWidth="1"/>
    <col min="3" max="3" width="12.109375" style="5" customWidth="1"/>
    <col min="4" max="4" width="23.21875" style="5" customWidth="1"/>
    <col min="5" max="5" width="11.6640625" style="5" customWidth="1"/>
    <col min="6" max="6" width="22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89</v>
      </c>
      <c r="B2" s="3"/>
      <c r="D2" s="41" t="s">
        <v>11</v>
      </c>
      <c r="E2" s="41"/>
      <c r="F2" s="41"/>
    </row>
    <row r="3" spans="1:6" x14ac:dyDescent="0.25">
      <c r="A3" s="1"/>
      <c r="B3" s="2"/>
    </row>
    <row r="4" spans="1:6" ht="35.25" customHeight="1" x14ac:dyDescent="0.25">
      <c r="A4" s="42" t="s">
        <v>57</v>
      </c>
      <c r="B4" s="43"/>
      <c r="C4" s="43"/>
      <c r="D4" s="43"/>
      <c r="E4" s="43"/>
      <c r="F4" s="43"/>
    </row>
    <row r="5" spans="1:6" ht="18" customHeight="1" x14ac:dyDescent="0.25">
      <c r="A5" s="12" t="s">
        <v>58</v>
      </c>
      <c r="B5" s="24"/>
      <c r="C5" s="24"/>
      <c r="D5" s="24"/>
      <c r="E5" s="24"/>
      <c r="F5" s="24"/>
    </row>
    <row r="6" spans="1:6" ht="18" customHeight="1" x14ac:dyDescent="0.25">
      <c r="A6" s="12" t="s">
        <v>90</v>
      </c>
      <c r="B6" s="24"/>
      <c r="C6" s="24"/>
      <c r="D6" s="24"/>
      <c r="E6" s="24"/>
      <c r="F6" s="24"/>
    </row>
    <row r="7" spans="1:6" ht="18" customHeight="1" x14ac:dyDescent="0.25">
      <c r="A7" s="15" t="s">
        <v>59</v>
      </c>
      <c r="B7" s="24"/>
      <c r="C7" s="24"/>
      <c r="D7" s="24"/>
      <c r="E7" s="24"/>
      <c r="F7" s="24"/>
    </row>
    <row r="8" spans="1:6" ht="18" customHeight="1" x14ac:dyDescent="0.25">
      <c r="A8" s="12" t="s">
        <v>60</v>
      </c>
      <c r="B8" s="24"/>
      <c r="C8" s="24"/>
      <c r="D8" s="24"/>
      <c r="E8" s="24"/>
      <c r="F8" s="24"/>
    </row>
    <row r="9" spans="1:6" ht="18" customHeight="1" x14ac:dyDescent="0.25">
      <c r="A9" s="12" t="s">
        <v>15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4" t="s">
        <v>0</v>
      </c>
      <c r="B11" s="44" t="s">
        <v>1</v>
      </c>
      <c r="C11" s="44" t="s">
        <v>16</v>
      </c>
      <c r="D11" s="44"/>
      <c r="E11" s="44" t="s">
        <v>2</v>
      </c>
      <c r="F11" s="44"/>
    </row>
    <row r="12" spans="1:6" ht="34.5" x14ac:dyDescent="0.25">
      <c r="A12" s="44"/>
      <c r="B12" s="44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17</v>
      </c>
      <c r="B13" s="6">
        <f>B14+B17</f>
        <v>8</v>
      </c>
      <c r="C13" s="6">
        <f>C14+C17</f>
        <v>8</v>
      </c>
      <c r="D13" s="31"/>
      <c r="E13" s="38">
        <f>E14+E17</f>
        <v>8</v>
      </c>
      <c r="F13" s="29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1"/>
      <c r="E14" s="38">
        <f>SUM(E15:E16)</f>
        <v>4</v>
      </c>
      <c r="F14" s="29"/>
    </row>
    <row r="15" spans="1:6" ht="37.5" customHeight="1" x14ac:dyDescent="0.25">
      <c r="A15" s="9" t="s">
        <v>39</v>
      </c>
      <c r="B15" s="10">
        <v>2</v>
      </c>
      <c r="C15" s="10">
        <v>2</v>
      </c>
      <c r="D15" s="32" t="s">
        <v>62</v>
      </c>
      <c r="E15" s="39">
        <v>2</v>
      </c>
      <c r="F15" s="40" t="s">
        <v>62</v>
      </c>
    </row>
    <row r="16" spans="1:6" ht="30" customHeight="1" x14ac:dyDescent="0.25">
      <c r="A16" s="9" t="s">
        <v>18</v>
      </c>
      <c r="B16" s="10">
        <v>2</v>
      </c>
      <c r="C16" s="10">
        <v>2</v>
      </c>
      <c r="D16" s="32" t="s">
        <v>63</v>
      </c>
      <c r="E16" s="39">
        <v>2</v>
      </c>
      <c r="F16" s="40" t="s">
        <v>63</v>
      </c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38">
        <f>SUM(E18:E19)</f>
        <v>4</v>
      </c>
      <c r="F17" s="40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32" t="s">
        <v>64</v>
      </c>
      <c r="E18" s="39">
        <v>2</v>
      </c>
      <c r="F18" s="40" t="s">
        <v>64</v>
      </c>
    </row>
    <row r="19" spans="1:6" ht="83.25" customHeight="1" x14ac:dyDescent="0.25">
      <c r="A19" s="8" t="s">
        <v>20</v>
      </c>
      <c r="B19" s="10">
        <v>2</v>
      </c>
      <c r="C19" s="10">
        <v>2</v>
      </c>
      <c r="D19" s="32" t="s">
        <v>61</v>
      </c>
      <c r="E19" s="39">
        <v>2</v>
      </c>
      <c r="F19" s="40" t="s">
        <v>61</v>
      </c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40</v>
      </c>
      <c r="D20" s="32"/>
      <c r="E20" s="38">
        <f>E21+E28+E34+E39+E42</f>
        <v>40</v>
      </c>
      <c r="F20" s="30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12</v>
      </c>
      <c r="D21" s="32"/>
      <c r="E21" s="38">
        <f>SUM(E22:E27)</f>
        <v>12</v>
      </c>
      <c r="F21" s="30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32" t="s">
        <v>65</v>
      </c>
      <c r="E22" s="39">
        <v>2</v>
      </c>
      <c r="F22" s="40" t="s">
        <v>65</v>
      </c>
    </row>
    <row r="23" spans="1:6" ht="115.5" x14ac:dyDescent="0.25">
      <c r="A23" s="27" t="s">
        <v>34</v>
      </c>
      <c r="B23" s="10">
        <v>2</v>
      </c>
      <c r="C23" s="10">
        <v>2</v>
      </c>
      <c r="D23" s="32" t="s">
        <v>66</v>
      </c>
      <c r="E23" s="39">
        <v>2</v>
      </c>
      <c r="F23" s="40" t="s">
        <v>66</v>
      </c>
    </row>
    <row r="24" spans="1:6" ht="66" x14ac:dyDescent="0.25">
      <c r="A24" s="8" t="s">
        <v>33</v>
      </c>
      <c r="B24" s="10">
        <v>2</v>
      </c>
      <c r="C24" s="10">
        <v>2</v>
      </c>
      <c r="D24" s="32" t="s">
        <v>67</v>
      </c>
      <c r="E24" s="39">
        <v>2</v>
      </c>
      <c r="F24" s="40" t="s">
        <v>67</v>
      </c>
    </row>
    <row r="25" spans="1:6" ht="49.5" x14ac:dyDescent="0.25">
      <c r="A25" s="26" t="s">
        <v>45</v>
      </c>
      <c r="B25" s="10">
        <v>2</v>
      </c>
      <c r="C25" s="10">
        <v>2</v>
      </c>
      <c r="D25" s="32" t="s">
        <v>68</v>
      </c>
      <c r="E25" s="39">
        <v>2</v>
      </c>
      <c r="F25" s="40" t="s">
        <v>68</v>
      </c>
    </row>
    <row r="26" spans="1:6" ht="56.25" customHeight="1" x14ac:dyDescent="0.25">
      <c r="A26" s="26" t="s">
        <v>35</v>
      </c>
      <c r="B26" s="10">
        <v>2</v>
      </c>
      <c r="C26" s="10">
        <v>2</v>
      </c>
      <c r="D26" s="32" t="s">
        <v>69</v>
      </c>
      <c r="E26" s="39">
        <v>2</v>
      </c>
      <c r="F26" s="40" t="s">
        <v>69</v>
      </c>
    </row>
    <row r="27" spans="1:6" ht="48.75" customHeight="1" x14ac:dyDescent="0.25">
      <c r="A27" s="27" t="s">
        <v>49</v>
      </c>
      <c r="B27" s="10">
        <v>2</v>
      </c>
      <c r="C27" s="10">
        <v>2</v>
      </c>
      <c r="D27" s="32" t="s">
        <v>70</v>
      </c>
      <c r="E27" s="39">
        <v>2</v>
      </c>
      <c r="F27" s="40" t="s">
        <v>70</v>
      </c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10</v>
      </c>
      <c r="D28" s="31"/>
      <c r="E28" s="38">
        <f>SUM(E29:E33)</f>
        <v>10</v>
      </c>
      <c r="F28" s="29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32" t="s">
        <v>71</v>
      </c>
      <c r="E29" s="39">
        <v>2</v>
      </c>
      <c r="F29" s="32" t="s">
        <v>71</v>
      </c>
    </row>
    <row r="30" spans="1:6" ht="54" customHeight="1" x14ac:dyDescent="0.25">
      <c r="A30" s="8" t="s">
        <v>51</v>
      </c>
      <c r="B30" s="10">
        <v>2</v>
      </c>
      <c r="C30" s="10">
        <v>2</v>
      </c>
      <c r="D30" s="32" t="s">
        <v>72</v>
      </c>
      <c r="E30" s="39">
        <v>2</v>
      </c>
      <c r="F30" s="32" t="s">
        <v>72</v>
      </c>
    </row>
    <row r="31" spans="1:6" ht="54" customHeight="1" x14ac:dyDescent="0.25">
      <c r="A31" s="26" t="s">
        <v>46</v>
      </c>
      <c r="B31" s="10">
        <v>2</v>
      </c>
      <c r="C31" s="10">
        <v>2</v>
      </c>
      <c r="D31" s="32" t="s">
        <v>73</v>
      </c>
      <c r="E31" s="39">
        <v>2</v>
      </c>
      <c r="F31" s="32" t="s">
        <v>73</v>
      </c>
    </row>
    <row r="32" spans="1:6" ht="33" x14ac:dyDescent="0.25">
      <c r="A32" s="8" t="s">
        <v>52</v>
      </c>
      <c r="B32" s="10">
        <v>2</v>
      </c>
      <c r="C32" s="10">
        <v>2</v>
      </c>
      <c r="D32" s="33" t="s">
        <v>74</v>
      </c>
      <c r="E32" s="39">
        <v>2</v>
      </c>
      <c r="F32" s="33" t="s">
        <v>74</v>
      </c>
    </row>
    <row r="33" spans="1:6" ht="70.5" customHeight="1" x14ac:dyDescent="0.25">
      <c r="A33" s="8" t="s">
        <v>53</v>
      </c>
      <c r="B33" s="10">
        <v>2</v>
      </c>
      <c r="C33" s="10">
        <v>2</v>
      </c>
      <c r="D33" s="32" t="s">
        <v>75</v>
      </c>
      <c r="E33" s="39">
        <v>2</v>
      </c>
      <c r="F33" s="32" t="s">
        <v>75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7</v>
      </c>
      <c r="D34" s="31"/>
      <c r="E34" s="38">
        <f>SUM(E35:E38)</f>
        <v>8</v>
      </c>
      <c r="F34" s="29"/>
    </row>
    <row r="35" spans="1:6" ht="66" x14ac:dyDescent="0.25">
      <c r="A35" s="9" t="s">
        <v>41</v>
      </c>
      <c r="B35" s="10">
        <v>2</v>
      </c>
      <c r="C35" s="10">
        <v>2</v>
      </c>
      <c r="D35" s="32" t="s">
        <v>76</v>
      </c>
      <c r="E35" s="39">
        <v>2</v>
      </c>
      <c r="F35" s="32" t="s">
        <v>76</v>
      </c>
    </row>
    <row r="36" spans="1:6" ht="49.5" x14ac:dyDescent="0.25">
      <c r="A36" s="26" t="s">
        <v>42</v>
      </c>
      <c r="B36" s="10">
        <v>2</v>
      </c>
      <c r="C36" s="10">
        <v>2</v>
      </c>
      <c r="D36" s="32" t="s">
        <v>77</v>
      </c>
      <c r="E36" s="39">
        <v>2</v>
      </c>
      <c r="F36" s="32" t="s">
        <v>77</v>
      </c>
    </row>
    <row r="37" spans="1:6" ht="54.75" customHeight="1" x14ac:dyDescent="0.25">
      <c r="A37" s="9" t="s">
        <v>54</v>
      </c>
      <c r="B37" s="10">
        <v>2</v>
      </c>
      <c r="C37" s="10">
        <v>2</v>
      </c>
      <c r="D37" s="32" t="s">
        <v>78</v>
      </c>
      <c r="E37" s="39">
        <v>2</v>
      </c>
      <c r="F37" s="32" t="s">
        <v>78</v>
      </c>
    </row>
    <row r="38" spans="1:6" ht="56.25" customHeight="1" x14ac:dyDescent="0.25">
      <c r="A38" s="26" t="s">
        <v>47</v>
      </c>
      <c r="B38" s="10">
        <v>2</v>
      </c>
      <c r="C38" s="10">
        <v>1</v>
      </c>
      <c r="D38" s="34" t="s">
        <v>94</v>
      </c>
      <c r="E38" s="39">
        <v>2</v>
      </c>
      <c r="F38" s="34" t="s">
        <v>95</v>
      </c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4</v>
      </c>
      <c r="D39" s="31"/>
      <c r="E39" s="38">
        <f>SUM(E40:E41)</f>
        <v>4</v>
      </c>
      <c r="F39" s="29"/>
    </row>
    <row r="40" spans="1:6" ht="82.5" x14ac:dyDescent="0.25">
      <c r="A40" s="8" t="s">
        <v>32</v>
      </c>
      <c r="B40" s="10">
        <v>2</v>
      </c>
      <c r="C40" s="10">
        <v>2</v>
      </c>
      <c r="D40" s="33" t="s">
        <v>79</v>
      </c>
      <c r="E40" s="39">
        <v>2</v>
      </c>
      <c r="F40" s="33" t="s">
        <v>79</v>
      </c>
    </row>
    <row r="41" spans="1:6" ht="66" x14ac:dyDescent="0.25">
      <c r="A41" s="26" t="s">
        <v>55</v>
      </c>
      <c r="B41" s="10">
        <v>2</v>
      </c>
      <c r="C41" s="10">
        <v>2</v>
      </c>
      <c r="D41" s="33" t="s">
        <v>80</v>
      </c>
      <c r="E41" s="39">
        <v>2</v>
      </c>
      <c r="F41" s="33" t="s">
        <v>80</v>
      </c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7</v>
      </c>
      <c r="D42" s="31"/>
      <c r="E42" s="38">
        <f>SUM(E43:E47)</f>
        <v>6</v>
      </c>
      <c r="F42" s="29"/>
    </row>
    <row r="43" spans="1:6" ht="99" x14ac:dyDescent="0.25">
      <c r="A43" s="8" t="s">
        <v>28</v>
      </c>
      <c r="B43" s="10">
        <v>2</v>
      </c>
      <c r="C43" s="10">
        <v>2</v>
      </c>
      <c r="D43" s="32" t="s">
        <v>93</v>
      </c>
      <c r="E43" s="39">
        <v>2</v>
      </c>
      <c r="F43" s="32" t="s">
        <v>93</v>
      </c>
    </row>
    <row r="44" spans="1:6" ht="82.5" x14ac:dyDescent="0.25">
      <c r="A44" s="8" t="s">
        <v>37</v>
      </c>
      <c r="B44" s="10">
        <v>2</v>
      </c>
      <c r="C44" s="10">
        <v>2</v>
      </c>
      <c r="D44" s="32" t="s">
        <v>92</v>
      </c>
      <c r="E44" s="39">
        <v>1</v>
      </c>
      <c r="F44" s="32" t="s">
        <v>92</v>
      </c>
    </row>
    <row r="45" spans="1:6" ht="49.5" x14ac:dyDescent="0.25">
      <c r="A45" s="26" t="s">
        <v>56</v>
      </c>
      <c r="B45" s="10">
        <v>2</v>
      </c>
      <c r="C45" s="10"/>
      <c r="D45" s="34"/>
      <c r="E45" s="39"/>
      <c r="F45" s="34"/>
    </row>
    <row r="46" spans="1:6" ht="49.5" x14ac:dyDescent="0.25">
      <c r="A46" s="26" t="s">
        <v>40</v>
      </c>
      <c r="B46" s="10">
        <v>2</v>
      </c>
      <c r="C46" s="10">
        <v>1</v>
      </c>
      <c r="D46" s="34" t="s">
        <v>81</v>
      </c>
      <c r="E46" s="39">
        <v>1</v>
      </c>
      <c r="F46" s="34" t="s">
        <v>81</v>
      </c>
    </row>
    <row r="47" spans="1:6" ht="33.75" customHeight="1" x14ac:dyDescent="0.25">
      <c r="A47" s="8" t="s">
        <v>43</v>
      </c>
      <c r="B47" s="10">
        <v>2</v>
      </c>
      <c r="C47" s="10">
        <v>2</v>
      </c>
      <c r="D47" s="32" t="s">
        <v>82</v>
      </c>
      <c r="E47" s="39">
        <v>2</v>
      </c>
      <c r="F47" s="32" t="s">
        <v>82</v>
      </c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9</v>
      </c>
      <c r="D48" s="31"/>
      <c r="E48" s="38">
        <f>E49+E52</f>
        <v>9</v>
      </c>
      <c r="F48" s="29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1"/>
      <c r="E49" s="38">
        <f>SUM(E50:E51)</f>
        <v>4</v>
      </c>
      <c r="F49" s="29"/>
    </row>
    <row r="50" spans="1:6" ht="83.25" customHeight="1" x14ac:dyDescent="0.25">
      <c r="A50" s="26" t="s">
        <v>48</v>
      </c>
      <c r="B50" s="10">
        <v>2</v>
      </c>
      <c r="C50" s="10">
        <v>2</v>
      </c>
      <c r="D50" s="33" t="s">
        <v>83</v>
      </c>
      <c r="E50" s="39">
        <v>2</v>
      </c>
      <c r="F50" s="33" t="s">
        <v>83</v>
      </c>
    </row>
    <row r="51" spans="1:6" ht="66" x14ac:dyDescent="0.25">
      <c r="A51" s="26" t="s">
        <v>36</v>
      </c>
      <c r="B51" s="10">
        <v>2</v>
      </c>
      <c r="C51" s="10">
        <v>2</v>
      </c>
      <c r="D51" s="32" t="s">
        <v>84</v>
      </c>
      <c r="E51" s="39">
        <v>2</v>
      </c>
      <c r="F51" s="32" t="s">
        <v>84</v>
      </c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5</v>
      </c>
      <c r="D52" s="31"/>
      <c r="E52" s="38">
        <f>SUM(E53:E55)</f>
        <v>5</v>
      </c>
      <c r="F52" s="31"/>
    </row>
    <row r="53" spans="1:6" ht="66" x14ac:dyDescent="0.25">
      <c r="A53" s="8" t="s">
        <v>38</v>
      </c>
      <c r="B53" s="10">
        <v>2</v>
      </c>
      <c r="C53" s="10">
        <v>2</v>
      </c>
      <c r="D53" s="33" t="s">
        <v>85</v>
      </c>
      <c r="E53" s="39">
        <v>2</v>
      </c>
      <c r="F53" s="33" t="s">
        <v>85</v>
      </c>
    </row>
    <row r="54" spans="1:6" ht="33" x14ac:dyDescent="0.25">
      <c r="A54" s="8" t="s">
        <v>31</v>
      </c>
      <c r="B54" s="10">
        <v>2</v>
      </c>
      <c r="C54" s="10">
        <v>2</v>
      </c>
      <c r="D54" s="32"/>
      <c r="E54" s="39">
        <v>2</v>
      </c>
      <c r="F54" s="32"/>
    </row>
    <row r="55" spans="1:6" ht="54" customHeight="1" x14ac:dyDescent="0.25">
      <c r="A55" s="27" t="s">
        <v>44</v>
      </c>
      <c r="B55" s="10">
        <v>2</v>
      </c>
      <c r="C55" s="10">
        <v>1</v>
      </c>
      <c r="D55" s="32" t="s">
        <v>86</v>
      </c>
      <c r="E55" s="39">
        <v>1</v>
      </c>
      <c r="F55" s="32" t="s">
        <v>86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57</v>
      </c>
      <c r="D56" s="10"/>
      <c r="E56" s="6">
        <f>E13+E20+E48</f>
        <v>57</v>
      </c>
      <c r="F56" s="30"/>
    </row>
    <row r="57" spans="1:6" ht="27.75" customHeight="1" x14ac:dyDescent="0.25">
      <c r="A57" s="16" t="s">
        <v>6</v>
      </c>
      <c r="B57" s="10"/>
      <c r="C57" s="47">
        <f>ROUND(C56/B56*100,0)</f>
        <v>92</v>
      </c>
      <c r="D57" s="48"/>
      <c r="E57" s="44">
        <f>ROUND(E56/B56*100,0)</f>
        <v>92</v>
      </c>
      <c r="F57" s="44"/>
    </row>
    <row r="58" spans="1:6" ht="27" customHeight="1" x14ac:dyDescent="0.25">
      <c r="A58" s="16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4"/>
    </row>
    <row r="59" spans="1:6" x14ac:dyDescent="0.25">
      <c r="A59" s="13"/>
    </row>
    <row r="60" spans="1:6" x14ac:dyDescent="0.25">
      <c r="A60" s="18" t="s">
        <v>91</v>
      </c>
      <c r="D60" s="46" t="s">
        <v>96</v>
      </c>
      <c r="E60" s="46"/>
      <c r="F60" s="46"/>
    </row>
    <row r="61" spans="1:6" x14ac:dyDescent="0.25">
      <c r="A61" s="19" t="s">
        <v>8</v>
      </c>
      <c r="D61" s="45" t="s">
        <v>9</v>
      </c>
      <c r="E61" s="45"/>
      <c r="F61" s="45"/>
    </row>
    <row r="62" spans="1:6" x14ac:dyDescent="0.25">
      <c r="A62" s="18" t="s">
        <v>10</v>
      </c>
      <c r="D62" s="46" t="s">
        <v>10</v>
      </c>
      <c r="E62" s="46"/>
      <c r="F62" s="46"/>
    </row>
    <row r="64" spans="1:6" x14ac:dyDescent="0.25">
      <c r="C64" s="14"/>
    </row>
    <row r="66" spans="1:6" x14ac:dyDescent="0.25">
      <c r="C66" s="14"/>
    </row>
    <row r="67" spans="1:6" x14ac:dyDescent="0.25">
      <c r="A67" s="37" t="s">
        <v>88</v>
      </c>
      <c r="B67" s="35"/>
      <c r="C67" s="36"/>
      <c r="D67" s="45" t="s">
        <v>87</v>
      </c>
      <c r="E67" s="45"/>
      <c r="F67" s="45"/>
    </row>
    <row r="68" spans="1:6" x14ac:dyDescent="0.25">
      <c r="A68" s="37"/>
      <c r="B68" s="35"/>
      <c r="C68" s="35"/>
      <c r="D68" s="35"/>
      <c r="E68" s="35"/>
    </row>
    <row r="69" spans="1:6" x14ac:dyDescent="0.25">
      <c r="B69" s="35"/>
      <c r="C69" s="35"/>
      <c r="D69" s="35"/>
      <c r="E69" s="35"/>
    </row>
  </sheetData>
  <mergeCells count="14">
    <mergeCell ref="D67:F67"/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28999999999999998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2021-06-18T02:49:30Z</cp:lastPrinted>
  <dcterms:created xsi:type="dcterms:W3CDTF">2018-08-15T07:37:54Z</dcterms:created>
  <dcterms:modified xsi:type="dcterms:W3CDTF">2021-06-24T07:54:25Z</dcterms:modified>
</cp:coreProperties>
</file>